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6\2026-000152 PHO Vransko in Ivanje selo\RD\04_RD druga verzija\"/>
    </mc:Choice>
  </mc:AlternateContent>
  <xr:revisionPtr revIDLastSave="0" documentId="13_ncr:1_{A8DA3343-601D-4401-A6D7-B34A2A2E56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opis del" sheetId="1" r:id="rId1"/>
  </sheets>
  <definedNames>
    <definedName name="_Toc132432273" localSheetId="0">'Popis del'!$A$3</definedName>
    <definedName name="_xlnm.Print_Area" localSheetId="0">'Popis del'!$A$1:$F$65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2" i="1"/>
  <c r="F62" i="1"/>
  <c r="F63" i="1"/>
  <c r="F64" i="1"/>
  <c r="F65" i="1"/>
  <c r="F66" i="1"/>
  <c r="F67" i="1"/>
  <c r="F68" i="1"/>
  <c r="F69" i="1"/>
  <c r="F70" i="1"/>
  <c r="F71" i="1"/>
  <c r="F72" i="1"/>
  <c r="F73" i="1"/>
  <c r="F61" i="1"/>
  <c r="F51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1" i="1"/>
  <c r="F42" i="1"/>
  <c r="F47" i="1"/>
  <c r="F48" i="1"/>
  <c r="F49" i="1"/>
  <c r="F50" i="1"/>
  <c r="F44" i="1"/>
  <c r="F45" i="1"/>
  <c r="F46" i="1"/>
  <c r="F43" i="1"/>
  <c r="D25" i="1"/>
  <c r="D36" i="1" s="1"/>
  <c r="F36" i="1" s="1"/>
  <c r="F74" i="1" l="1"/>
  <c r="F75" i="1" s="1"/>
  <c r="F25" i="1"/>
  <c r="F52" i="1" s="1"/>
  <c r="F76" i="1" l="1"/>
  <c r="F77" i="1" s="1"/>
  <c r="F14" i="1"/>
  <c r="F53" i="1"/>
  <c r="F12" i="1" s="1"/>
  <c r="F54" i="1" l="1"/>
  <c r="F55" i="1" s="1"/>
  <c r="F15" i="1"/>
  <c r="F16" i="1" s="1"/>
  <c r="F17" i="1" s="1"/>
</calcChain>
</file>

<file path=xl/sharedStrings.xml><?xml version="1.0" encoding="utf-8"?>
<sst xmlns="http://schemas.openxmlformats.org/spreadsheetml/2006/main" count="151" uniqueCount="87">
  <si>
    <t>1.</t>
  </si>
  <si>
    <t>2.</t>
  </si>
  <si>
    <t>količina</t>
  </si>
  <si>
    <t>Skupaj</t>
  </si>
  <si>
    <t>DDV</t>
  </si>
  <si>
    <t>Skupaj z DDV</t>
  </si>
  <si>
    <t>Zap. št.</t>
  </si>
  <si>
    <t>Naziv blaga</t>
  </si>
  <si>
    <t>EM</t>
  </si>
  <si>
    <t>cena/EM</t>
  </si>
  <si>
    <t>Vrednost</t>
  </si>
  <si>
    <t>3.</t>
  </si>
  <si>
    <t>Ostala nepredvidena dela v vrednosti 10%</t>
  </si>
  <si>
    <t>4.</t>
  </si>
  <si>
    <t>5.</t>
  </si>
  <si>
    <t>6.</t>
  </si>
  <si>
    <t>7.</t>
  </si>
  <si>
    <t>8.</t>
  </si>
  <si>
    <t>Dobava elementov PHO, dimenzije 3,080 m x 0,500 m x 0,095 m, na skladišče ACB Vransko</t>
  </si>
  <si>
    <t>Dobava elementov PHO, dimenzije 4,000 m x 0,500 m x 0,095 m, na skladišče ACB Vransko</t>
  </si>
  <si>
    <t>9.</t>
  </si>
  <si>
    <t>Demontaža pokrivne pločevine (kape), dolžine 3,080 m in odvoz na trajno deponijo, vključno z vsemi potrebnimi deli</t>
  </si>
  <si>
    <t>Demontaža pokrivne pločevine (kape), dolžine 4,000 m in odvoz na trajno deponijo, vključno z vsemi potrebnimi deli</t>
  </si>
  <si>
    <t>Dobava in vgradnja  pokrovne pločevine (kape), dolžine 4,000 m z vsemi potrebnimi deli</t>
  </si>
  <si>
    <t>Dobava in montaža pocinkanih HEA 120 nosilnih stebrov višine 0,500 m, komplet z vsem pritrdilnim materialom ter  vsemi potrebnimi deli. Cena vključuje tudi izdelavo kovinske sidrne plošče za privijačenje stebra na BVO</t>
  </si>
  <si>
    <t>Dobava in montaža pocinkanih HEA 120 nosilnih stebrov višine 1,000 m, komplet z vsem pritrdilnim materialom ter  vsemi potrebnimi deli. Cena vključuje tudi izdelavo kovinske sidrne plošče za privijačenje stebra na BVO</t>
  </si>
  <si>
    <t>Demontaža obstoječih elementov PHO potrebnih zamenjave, dimenzije 3,080 m x 0,500 m x 0,095 m in odvoz na trajno deponijo, vključno z vsemi potrebnimi deli</t>
  </si>
  <si>
    <t>Demontaža obstoječih elementov PHO potrebnih zamenjave, dimenzij 4,000 m x 0,500 m x 0,095 m in odvoz na trajno deponijo, vključno z vsemi potrebnimi deli</t>
  </si>
  <si>
    <t>Demontaža obstoječih vrat višine 2 enoti komplet s PHO elementi na obeh straneh vrat ter pokrovno pločenino (kapo) in odvozom na trajno deponijo, vključno z vsemi potrebnimi deli</t>
  </si>
  <si>
    <t>Demontaža obstoječih vrat višine 3 enote komplet s PHO elementi na obeh straneh vrat ter pokrovno pločenino (kapo) in odvozom na trajno deponijo, vključno z vsemi potrebnimi deli</t>
  </si>
  <si>
    <t>Demontaža obstoječih poškodovanih HEA 120 nosilnih stebrov višine 0,500 m in odvozom na trajno deponijo, vključno z vsemi potrebnimi deli</t>
  </si>
  <si>
    <t>Demontaža obstoječih poškodovanih HEA 120 nosilnih stebrov višine 1,000 m in odvozom na trajno deponijo, vključno z vsemi potrebnimi deli</t>
  </si>
  <si>
    <t>Demontaža obstoječih poškodovanih HEA 120 nosilnih stebrov višine 2,000 m in odvozom na trajno deponijo, vključno z vsemi potrebnimi deli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</si>
  <si>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</si>
  <si>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</si>
  <si>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</si>
  <si>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</si>
  <si>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</si>
  <si>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</si>
  <si>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</si>
  <si>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</si>
  <si>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</si>
  <si>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</si>
  <si>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</si>
  <si>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</si>
  <si>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</si>
  <si>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</si>
  <si>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</si>
  <si>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</si>
  <si>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Dobava in montaža pocinkanih HEA 120 nosilnih stebrov višine 1,500 m, komplet z vsem pritrdilnim materialom ter  vsemi potrebnimi deli. Cena vključuje tudi izdelavo kovinske sidrne plošče za privijačenje stebra na BVO</t>
  </si>
  <si>
    <t>Dobava in montaža pocinkanih HEA 120 nosilnih stebrov višine 2,000 m, komplet z vsem pritrdilnim materialom ter  vsemi potrebnimi deli. Cena vključuje tudi izdelavo kovinske sidrne plošče za privijačenje stebra na BVO</t>
  </si>
  <si>
    <t>Dobava pokrovne pločevine (kape), dolžine 4,000 m, na skladišče ACB Vransko</t>
  </si>
  <si>
    <t>Dobava pokrovne pločevine (kape), dolžine 3,080 m, na skladišče ACB Vransko</t>
  </si>
  <si>
    <t>Demontaža obstoječih vrat višine 4 enote komplet s PHO elementi na obeh straneh vrat ter pokrovno pločenino (kapo) in odvozom na trajno deponijo, vključno z vsemi potrebnimi deli</t>
  </si>
  <si>
    <t xml:space="preserve">Demontaža obstoječih poškodovanih HEA 120 nosilnih stebrov višine 1,500 m in odvozom na trajno deponijo, vključno z vsemi potrebnimi deli </t>
  </si>
  <si>
    <t>Dobava in montaža vrat višine 2 enoti kot obstoječe, komplet z dobavo in montažo PHO elementov na obeh straneh vrat, komplet z vsemi potrebni deli in materialom. Pokrovna pločevina (kapa) vključena v postavki 14</t>
  </si>
  <si>
    <t>Dobava in montaža vrat višine 3 enote kot obstoječe, komplet z dobavo in montažo PHO elementov na obeh straneh vrat , komplet z vsemi potrebni deli in materialom. Pokrovna pločevina (kapa) vključena v postavki 14</t>
  </si>
  <si>
    <t>Dobava in montaža vrat višine 4 enote kot obstoječe, komplet z dobavo in montažo PHO elementov na obeh straneh vrat , komplet z vsemi potrebni deli in materialom. Pokrovna pločevina (kapa) vključena v postavki 14</t>
  </si>
  <si>
    <t>Ponudbeni predračun</t>
  </si>
  <si>
    <t>Ponudnik: ………………………………</t>
  </si>
  <si>
    <t>PONUDBENI PREDRAČUN št. ……………………</t>
  </si>
  <si>
    <t>1. Zamenjava polnil protihrupnih ograj Arja vas – Vransko</t>
  </si>
  <si>
    <t>2. Zamenjava polnil protihrupnih ograj in jeklene varovalne ograje viadukt Ivanje selo</t>
  </si>
  <si>
    <t>Demontaža obstoječih elementov PHO potrebnih zamenjave, dimenzije 2,000 m x 0,500 m x 0,095 m in odvoz na trajno deponijo, vključno z vsemi potrebnimi deli</t>
  </si>
  <si>
    <t>Demontaža obstoječih elementov transparentne ograje potrebnih zamenjave, dimenzij 2,000 m x 1,500 m in odvoz na trajno deponijo, vključno z vsemi potrebnimi deli</t>
  </si>
  <si>
    <t>Dobava in vgradnja  elementov PHO, dimenzije 3,080 m x 0,500 m x 0,095 m, s pripravo površin nosilne konstrukcije, veznim, spojnim in tesnilnim materialom</t>
  </si>
  <si>
    <t>Dobava in vgradnja  elementov PHO, dimenzije 4,000 m x 0,500 m x 0,095 m,s pripravo površin nosilne konstrukcije, veznim, spojnim in tesnilnim materialom</t>
  </si>
  <si>
    <t>Dobava in vgradnja  pokrovne pločevine (kape), dolžine 3,080 m s pripravo površin nosilne konstrukcije, veznim, spojnim in tesnilnim materialom</t>
  </si>
  <si>
    <t>Dobava in vgradnja  pokrovne pločevine (kape), dolžine 4,000 m s pripravo površin nosilne konstrukcije, veznim, spojnim in tesnilnim materialom</t>
  </si>
  <si>
    <t>Demontaža pokrivne pločevine (kape), dolžine 2,000 m in odvoz na trajno deponijo, vključno z vsemi potrebnimi deli</t>
  </si>
  <si>
    <t>Dobava in vgradnja  elementov PHO, dimenzije 2,000 m x 0,500 m x 0,095 m, s pripravo površin nosilne konstrukcije, veznim, spojnim in tesnilnim materialom</t>
  </si>
  <si>
    <t>Dobava in vgradnja  elementov  elementov transparentne ograje, dimenzije 2,000 m x 0,500 m x 0,095 m,s pripravo površin nosilne konstrukcije, veznim, spojnim in tesnilnim materialom</t>
  </si>
  <si>
    <t>Dobava in vgradnja  pokrovne pločevine (kape), dolžine 2,000 m z vsemi potrebnimi deli</t>
  </si>
  <si>
    <t>Demontaža obstoječe jeklene varovalne ograje in odvoz na trajno deponijo, vključno z vsemi potrebnimi deli</t>
  </si>
  <si>
    <t>m</t>
  </si>
  <si>
    <t>Dobava in vgradnja jeklene varnostne ograje vijačene v beton, vključno vse elemente, za nivo zadrževanja H4b in za delovno širino W5</t>
  </si>
  <si>
    <t>m1</t>
  </si>
  <si>
    <t>Dobava in vgraditev prehodnega elementa za povezovanje jeklene varnostne ograje in betonske varnostne ograje, ki je testiran skladno s SIST EN 1317-4 ali je zanj opravljena uspešna računalniška simulacija (statična in dinamična analiza) testa prehodnega elementa skladno s SIST EN 1317-4. Opomba: Izvedba po STP za ceste in ustreznih PTP</t>
  </si>
  <si>
    <t>kos</t>
  </si>
  <si>
    <t>Lokalna premestitev posameznih "zdravih" elementov PHO vključno z vsemi potrebnimi preddeli, veznim, pritrdilnim in tesnilnim materialom</t>
  </si>
  <si>
    <t>26.</t>
  </si>
  <si>
    <t>27.</t>
  </si>
  <si>
    <t>28.</t>
  </si>
  <si>
    <t>REKAPITULACIJA</t>
  </si>
  <si>
    <t>SKUPAJ</t>
  </si>
  <si>
    <t>+22 % 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</si>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</sst>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4" fontId="0" fillId="0" borderId="0" xfId="0" applyNumberForma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2" fontId="2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4" fontId="1" fillId="0" borderId="1" xfId="0" applyNumberFormat="1" applyFont="1" applyBorder="1"/>
    <xf numFmtId="4" fontId="0" fillId="0" borderId="1" xfId="0" applyNumberFormat="1" applyBorder="1"/>
    <xf numFmtId="4" fontId="2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1" fillId="0" borderId="0" xfId="0" applyFont="1"/>
    <xf numFmtId="0" fontId="0" fillId="0" borderId="2" xfId="0" applyBorder="1"/>
    <xf numFmtId="4" fontId="0" fillId="0" borderId="2" xfId="0" applyNumberFormat="1" applyBorder="1"/>
    <xf numFmtId="0" fontId="0" fillId="0" borderId="2" xfId="0" quotePrefix="1" applyBorder="1"/>
    <xf numFmtId="0" fontId="1" fillId="0" borderId="3" xfId="0" applyFont="1" applyBorder="1"/>
    <xf numFmtId="4" fontId="1" fillId="0" borderId="3" xfId="0" applyNumberFormat="1" applyFont="1" applyBorder="1"/>
    <xf numFmtId="4" fontId="2" fillId="0" borderId="1" xfId="0" applyNumberFormat="1" applyFont="1" applyBorder="1" applyAlignment="1" applyProtection="1">
      <alignment wrapText="1"/>
      <protection locked="0"/>
    </xf>
    <xf numFmtId="0" fontId="4" fillId="0" borderId="0" xfId="0" applyFont="1" applyAlignment="1">
      <alignment horizontal="right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selection activeCell="B10" sqref="B10"/>
    </sheetView>
  </sheetViews>
  <sheetFormatPr defaultRowHeight="14.4" x14ac:dyDescent="0.3"/>
  <cols>
    <col min="1" max="1" width="6.6640625" customWidth="1"/>
    <col min="2" max="2" width="40.6640625" customWidth="1"/>
    <col min="3" max="3" width="6.6640625" customWidth="1"/>
    <col min="4" max="4" width="8.6640625" customWidth="1"/>
    <col min="5" max="5" width="10.6640625" customWidth="1"/>
    <col min="6" max="6" width="12.6640625" style="4" customWidth="1"/>
  </cols>
  <sheetData>
    <row r="1" spans="1:6" ht="18" x14ac:dyDescent="0.35">
      <c r="D1" s="26"/>
      <c r="E1" s="26"/>
      <c r="F1" s="26"/>
    </row>
    <row r="2" spans="1:6" ht="18" x14ac:dyDescent="0.35">
      <c r="D2" s="18"/>
      <c r="E2" s="18"/>
      <c r="F2" s="18"/>
    </row>
    <row r="3" spans="1:6" ht="18" x14ac:dyDescent="0.35">
      <c r="A3" t="s">
        <v>58</v>
      </c>
      <c r="D3" s="18"/>
      <c r="E3" s="18"/>
      <c r="F3" s="18"/>
    </row>
    <row r="4" spans="1:6" ht="18" x14ac:dyDescent="0.35">
      <c r="D4" s="18"/>
      <c r="E4" s="18"/>
      <c r="F4" s="18"/>
    </row>
    <row r="5" spans="1:6" ht="18" x14ac:dyDescent="0.35">
      <c r="A5" s="27" t="s">
        <v>59</v>
      </c>
      <c r="B5" s="27"/>
      <c r="D5" s="18"/>
      <c r="E5" s="18"/>
      <c r="F5" s="18"/>
    </row>
    <row r="6" spans="1:6" ht="18" x14ac:dyDescent="0.35">
      <c r="D6" s="18"/>
      <c r="E6" s="18"/>
      <c r="F6" s="18"/>
    </row>
    <row r="7" spans="1:6" ht="18" x14ac:dyDescent="0.35">
      <c r="A7" s="28" t="s">
        <v>60</v>
      </c>
      <c r="B7" s="27"/>
      <c r="D7" s="8"/>
    </row>
    <row r="10" spans="1:6" ht="18" x14ac:dyDescent="0.35">
      <c r="B10" s="2" t="s">
        <v>83</v>
      </c>
    </row>
    <row r="12" spans="1:6" x14ac:dyDescent="0.3">
      <c r="A12" t="str">
        <f>+A22</f>
        <v>1. Zamenjava polnil protihrupnih ograj Arja vas – Vransko</v>
      </c>
      <c r="F12" s="4">
        <f>+F53</f>
        <v>0</v>
      </c>
    </row>
    <row r="14" spans="1:6" x14ac:dyDescent="0.3">
      <c r="A14" s="20" t="str">
        <f>+A58</f>
        <v>2. Zamenjava polnil protihrupnih ograj in jeklene varovalne ograje viadukt Ivanje selo</v>
      </c>
      <c r="B14" s="20"/>
      <c r="C14" s="20"/>
      <c r="D14" s="20"/>
      <c r="E14" s="20"/>
      <c r="F14" s="21">
        <f>+F75</f>
        <v>0</v>
      </c>
    </row>
    <row r="15" spans="1:6" x14ac:dyDescent="0.3">
      <c r="A15" t="s">
        <v>84</v>
      </c>
      <c r="F15" s="4">
        <f>+F14+F12</f>
        <v>0</v>
      </c>
    </row>
    <row r="16" spans="1:6" x14ac:dyDescent="0.3">
      <c r="A16" s="22" t="s">
        <v>85</v>
      </c>
      <c r="B16" s="20"/>
      <c r="C16" s="20"/>
      <c r="D16" s="20"/>
      <c r="E16" s="20"/>
      <c r="F16" s="21">
        <f>+F15*0.22</f>
        <v>0</v>
      </c>
    </row>
    <row r="17" spans="1:6" ht="15" thickBot="1" x14ac:dyDescent="0.35">
      <c r="A17" s="23" t="s">
        <v>86</v>
      </c>
      <c r="B17" s="23"/>
      <c r="C17" s="23"/>
      <c r="D17" s="23"/>
      <c r="E17" s="23"/>
      <c r="F17" s="24">
        <f>+F16+F15</f>
        <v>0</v>
      </c>
    </row>
    <row r="18" spans="1:6" ht="15" thickTop="1" x14ac:dyDescent="0.3"/>
    <row r="22" spans="1:6" x14ac:dyDescent="0.3">
      <c r="A22" s="19" t="s">
        <v>61</v>
      </c>
    </row>
    <row r="24" spans="1:6" x14ac:dyDescent="0.3">
      <c r="A24" s="6" t="s">
        <v>6</v>
      </c>
      <c r="B24" s="5" t="s">
        <v>7</v>
      </c>
      <c r="C24" s="5" t="s">
        <v>8</v>
      </c>
      <c r="D24" s="5" t="s">
        <v>2</v>
      </c>
      <c r="E24" s="5" t="s">
        <v>9</v>
      </c>
      <c r="F24" s="7" t="s">
        <v>10</v>
      </c>
    </row>
    <row r="25" spans="1:6" ht="57.6" x14ac:dyDescent="0.3">
      <c r="A25" s="6" t="s">
        <v>0</v>
      </c>
      <c r="B25" s="10" t="s">
        <v>26</v>
      </c>
      <c r="C25" s="5" t="s">
        <v>78</v>
      </c>
      <c r="D25" s="5">
        <f>6234-500</f>
        <v>5734</v>
      </c>
      <c r="E25" s="25"/>
      <c r="F25" s="17">
        <f>+D25*E25</f>
        <v>0</v>
      </c>
    </row>
    <row r="26" spans="1:6" ht="57.6" x14ac:dyDescent="0.3">
      <c r="A26" s="6" t="s">
        <v>1</v>
      </c>
      <c r="B26" s="10" t="s">
        <v>27</v>
      </c>
      <c r="C26" s="5" t="s">
        <v>78</v>
      </c>
      <c r="D26" s="5">
        <v>52</v>
      </c>
      <c r="E26" s="25"/>
      <c r="F26" s="17">
        <f t="shared" ref="F26:F50" si="0">+D26*E26</f>
        <v>0</v>
      </c>
    </row>
    <row r="27" spans="1:6" ht="43.2" x14ac:dyDescent="0.3">
      <c r="A27" s="6" t="s">
        <v>11</v>
      </c>
      <c r="B27" s="10" t="s">
        <v>21</v>
      </c>
      <c r="C27" s="5" t="s">
        <v>78</v>
      </c>
      <c r="D27" s="5">
        <v>2369</v>
      </c>
      <c r="E27" s="25"/>
      <c r="F27" s="17">
        <f t="shared" si="0"/>
        <v>0</v>
      </c>
    </row>
    <row r="28" spans="1:6" ht="43.2" x14ac:dyDescent="0.3">
      <c r="A28" s="6" t="s">
        <v>13</v>
      </c>
      <c r="B28" s="10" t="s">
        <v>22</v>
      </c>
      <c r="C28" s="5" t="s">
        <v>78</v>
      </c>
      <c r="D28" s="5">
        <v>11</v>
      </c>
      <c r="E28" s="25"/>
      <c r="F28" s="17">
        <f t="shared" si="0"/>
        <v>0</v>
      </c>
    </row>
    <row r="29" spans="1:6" ht="72" x14ac:dyDescent="0.3">
      <c r="A29" s="6" t="s">
        <v>14</v>
      </c>
      <c r="B29" s="10" t="s">
        <v>28</v>
      </c>
      <c r="C29" s="5" t="s">
        <v>78</v>
      </c>
      <c r="D29" s="5">
        <v>2</v>
      </c>
      <c r="E29" s="25"/>
      <c r="F29" s="17">
        <f t="shared" si="0"/>
        <v>0</v>
      </c>
    </row>
    <row r="30" spans="1:6" ht="72" x14ac:dyDescent="0.3">
      <c r="A30" s="6" t="s">
        <v>15</v>
      </c>
      <c r="B30" s="10" t="s">
        <v>29</v>
      </c>
      <c r="C30" s="5" t="s">
        <v>78</v>
      </c>
      <c r="D30" s="5">
        <v>4</v>
      </c>
      <c r="E30" s="25"/>
      <c r="F30" s="17">
        <f t="shared" si="0"/>
        <v>0</v>
      </c>
    </row>
    <row r="31" spans="1:6" ht="72" x14ac:dyDescent="0.3">
      <c r="A31" s="6" t="s">
        <v>16</v>
      </c>
      <c r="B31" s="10" t="s">
        <v>53</v>
      </c>
      <c r="C31" s="5" t="s">
        <v>78</v>
      </c>
      <c r="D31" s="5">
        <v>3</v>
      </c>
      <c r="E31" s="25"/>
      <c r="F31" s="17">
        <f t="shared" si="0"/>
        <v>0</v>
      </c>
    </row>
    <row r="32" spans="1:6" ht="57.6" x14ac:dyDescent="0.3">
      <c r="A32" s="6" t="s">
        <v>17</v>
      </c>
      <c r="B32" s="10" t="s">
        <v>30</v>
      </c>
      <c r="C32" s="5" t="s">
        <v>78</v>
      </c>
      <c r="D32" s="5">
        <v>10</v>
      </c>
      <c r="E32" s="25"/>
      <c r="F32" s="17">
        <f t="shared" si="0"/>
        <v>0</v>
      </c>
    </row>
    <row r="33" spans="1:6" ht="57.6" x14ac:dyDescent="0.3">
      <c r="A33" s="6" t="s">
        <v>20</v>
      </c>
      <c r="B33" s="10" t="s">
        <v>31</v>
      </c>
      <c r="C33" s="5" t="s">
        <v>78</v>
      </c>
      <c r="D33" s="5">
        <v>10</v>
      </c>
      <c r="E33" s="25"/>
      <c r="F33" s="17">
        <f t="shared" si="0"/>
        <v>0</v>
      </c>
    </row>
    <row r="34" spans="1:6" ht="57.6" x14ac:dyDescent="0.3">
      <c r="A34" s="6" t="s">
        <v>33</v>
      </c>
      <c r="B34" s="10" t="s">
        <v>54</v>
      </c>
      <c r="C34" s="5" t="s">
        <v>78</v>
      </c>
      <c r="D34" s="5">
        <v>10</v>
      </c>
      <c r="E34" s="25"/>
      <c r="F34" s="17">
        <f t="shared" si="0"/>
        <v>0</v>
      </c>
    </row>
    <row r="35" spans="1:6" ht="57.6" x14ac:dyDescent="0.3">
      <c r="A35" s="6" t="s">
        <v>34</v>
      </c>
      <c r="B35" s="10" t="s">
        <v>32</v>
      </c>
      <c r="C35" s="5" t="s">
        <v>78</v>
      </c>
      <c r="D35" s="5">
        <v>10</v>
      </c>
      <c r="E35" s="25"/>
      <c r="F35" s="17">
        <f t="shared" si="0"/>
        <v>0</v>
      </c>
    </row>
    <row r="36" spans="1:6" s="9" customFormat="1" ht="57.6" x14ac:dyDescent="0.3">
      <c r="A36" s="6" t="s">
        <v>35</v>
      </c>
      <c r="B36" s="3" t="s">
        <v>65</v>
      </c>
      <c r="C36" s="5" t="s">
        <v>78</v>
      </c>
      <c r="D36" s="5">
        <f>+D25</f>
        <v>5734</v>
      </c>
      <c r="E36" s="25"/>
      <c r="F36" s="17">
        <f t="shared" si="0"/>
        <v>0</v>
      </c>
    </row>
    <row r="37" spans="1:6" s="9" customFormat="1" ht="57.6" x14ac:dyDescent="0.3">
      <c r="A37" s="6" t="s">
        <v>36</v>
      </c>
      <c r="B37" s="3" t="s">
        <v>66</v>
      </c>
      <c r="C37" s="5" t="s">
        <v>78</v>
      </c>
      <c r="D37" s="5">
        <v>52</v>
      </c>
      <c r="E37" s="25"/>
      <c r="F37" s="17">
        <f t="shared" si="0"/>
        <v>0</v>
      </c>
    </row>
    <row r="38" spans="1:6" s="9" customFormat="1" ht="57.6" x14ac:dyDescent="0.3">
      <c r="A38" s="6" t="s">
        <v>37</v>
      </c>
      <c r="B38" s="3" t="s">
        <v>67</v>
      </c>
      <c r="C38" s="5" t="s">
        <v>78</v>
      </c>
      <c r="D38" s="5">
        <v>2369</v>
      </c>
      <c r="E38" s="25"/>
      <c r="F38" s="17">
        <f t="shared" si="0"/>
        <v>0</v>
      </c>
    </row>
    <row r="39" spans="1:6" s="9" customFormat="1" ht="57.6" x14ac:dyDescent="0.3">
      <c r="A39" s="6" t="s">
        <v>38</v>
      </c>
      <c r="B39" s="3" t="s">
        <v>68</v>
      </c>
      <c r="C39" s="5" t="s">
        <v>78</v>
      </c>
      <c r="D39" s="5">
        <v>11</v>
      </c>
      <c r="E39" s="25"/>
      <c r="F39" s="17">
        <f t="shared" si="0"/>
        <v>0</v>
      </c>
    </row>
    <row r="40" spans="1:6" s="9" customFormat="1" ht="72" x14ac:dyDescent="0.3">
      <c r="A40" s="6" t="s">
        <v>39</v>
      </c>
      <c r="B40" s="10" t="s">
        <v>55</v>
      </c>
      <c r="C40" s="5" t="s">
        <v>78</v>
      </c>
      <c r="D40" s="5">
        <v>2</v>
      </c>
      <c r="E40" s="25"/>
      <c r="F40" s="17">
        <f t="shared" si="0"/>
        <v>0</v>
      </c>
    </row>
    <row r="41" spans="1:6" s="9" customFormat="1" ht="72" x14ac:dyDescent="0.3">
      <c r="A41" s="6" t="s">
        <v>40</v>
      </c>
      <c r="B41" s="10" t="s">
        <v>56</v>
      </c>
      <c r="C41" s="5" t="s">
        <v>78</v>
      </c>
      <c r="D41" s="5">
        <v>4</v>
      </c>
      <c r="E41" s="25"/>
      <c r="F41" s="17">
        <f t="shared" si="0"/>
        <v>0</v>
      </c>
    </row>
    <row r="42" spans="1:6" s="9" customFormat="1" ht="72" x14ac:dyDescent="0.3">
      <c r="A42" s="6" t="s">
        <v>41</v>
      </c>
      <c r="B42" s="10" t="s">
        <v>57</v>
      </c>
      <c r="C42" s="5" t="s">
        <v>78</v>
      </c>
      <c r="D42" s="5">
        <v>3</v>
      </c>
      <c r="E42" s="25"/>
      <c r="F42" s="17">
        <f t="shared" si="0"/>
        <v>0</v>
      </c>
    </row>
    <row r="43" spans="1:6" s="9" customFormat="1" ht="72" x14ac:dyDescent="0.3">
      <c r="A43" s="6" t="s">
        <v>42</v>
      </c>
      <c r="B43" s="10" t="s">
        <v>24</v>
      </c>
      <c r="C43" s="5" t="s">
        <v>78</v>
      </c>
      <c r="D43" s="5">
        <v>10</v>
      </c>
      <c r="E43" s="25"/>
      <c r="F43" s="17">
        <f t="shared" si="0"/>
        <v>0</v>
      </c>
    </row>
    <row r="44" spans="1:6" s="9" customFormat="1" ht="72" x14ac:dyDescent="0.3">
      <c r="A44" s="6" t="s">
        <v>43</v>
      </c>
      <c r="B44" s="10" t="s">
        <v>25</v>
      </c>
      <c r="C44" s="5" t="s">
        <v>78</v>
      </c>
      <c r="D44" s="5">
        <v>10</v>
      </c>
      <c r="E44" s="25"/>
      <c r="F44" s="17">
        <f t="shared" si="0"/>
        <v>0</v>
      </c>
    </row>
    <row r="45" spans="1:6" s="9" customFormat="1" ht="72" x14ac:dyDescent="0.3">
      <c r="A45" s="6" t="s">
        <v>44</v>
      </c>
      <c r="B45" s="10" t="s">
        <v>49</v>
      </c>
      <c r="C45" s="5" t="s">
        <v>78</v>
      </c>
      <c r="D45" s="5">
        <v>10</v>
      </c>
      <c r="E45" s="25"/>
      <c r="F45" s="17">
        <f t="shared" si="0"/>
        <v>0</v>
      </c>
    </row>
    <row r="46" spans="1:6" s="9" customFormat="1" ht="72" x14ac:dyDescent="0.3">
      <c r="A46" s="6" t="s">
        <v>45</v>
      </c>
      <c r="B46" s="10" t="s">
        <v>50</v>
      </c>
      <c r="C46" s="5" t="s">
        <v>78</v>
      </c>
      <c r="D46" s="5">
        <v>10</v>
      </c>
      <c r="E46" s="25"/>
      <c r="F46" s="17">
        <f t="shared" si="0"/>
        <v>0</v>
      </c>
    </row>
    <row r="47" spans="1:6" s="9" customFormat="1" ht="28.8" x14ac:dyDescent="0.3">
      <c r="A47" s="6" t="s">
        <v>46</v>
      </c>
      <c r="B47" s="3" t="s">
        <v>18</v>
      </c>
      <c r="C47" s="5" t="s">
        <v>78</v>
      </c>
      <c r="D47" s="5">
        <v>20</v>
      </c>
      <c r="E47" s="25"/>
      <c r="F47" s="17">
        <f t="shared" si="0"/>
        <v>0</v>
      </c>
    </row>
    <row r="48" spans="1:6" s="9" customFormat="1" ht="28.8" x14ac:dyDescent="0.3">
      <c r="A48" s="6" t="s">
        <v>47</v>
      </c>
      <c r="B48" s="3" t="s">
        <v>19</v>
      </c>
      <c r="C48" s="5" t="s">
        <v>78</v>
      </c>
      <c r="D48" s="5">
        <v>5</v>
      </c>
      <c r="E48" s="25"/>
      <c r="F48" s="17">
        <f t="shared" si="0"/>
        <v>0</v>
      </c>
    </row>
    <row r="49" spans="1:6" s="9" customFormat="1" ht="28.8" x14ac:dyDescent="0.3">
      <c r="A49" s="6" t="s">
        <v>48</v>
      </c>
      <c r="B49" s="3" t="s">
        <v>52</v>
      </c>
      <c r="C49" s="5" t="s">
        <v>78</v>
      </c>
      <c r="D49" s="5">
        <v>10</v>
      </c>
      <c r="E49" s="25"/>
      <c r="F49" s="17">
        <f t="shared" si="0"/>
        <v>0</v>
      </c>
    </row>
    <row r="50" spans="1:6" s="9" customFormat="1" ht="28.8" x14ac:dyDescent="0.3">
      <c r="A50" s="6" t="s">
        <v>80</v>
      </c>
      <c r="B50" s="3" t="s">
        <v>51</v>
      </c>
      <c r="C50" s="5" t="s">
        <v>78</v>
      </c>
      <c r="D50" s="5">
        <v>3</v>
      </c>
      <c r="E50" s="25"/>
      <c r="F50" s="17">
        <f t="shared" si="0"/>
        <v>0</v>
      </c>
    </row>
    <row r="51" spans="1:6" s="9" customFormat="1" ht="57.6" x14ac:dyDescent="0.3">
      <c r="A51" s="6" t="s">
        <v>81</v>
      </c>
      <c r="B51" s="3" t="s">
        <v>79</v>
      </c>
      <c r="C51" s="5" t="s">
        <v>78</v>
      </c>
      <c r="D51" s="5">
        <v>500</v>
      </c>
      <c r="E51" s="25"/>
      <c r="F51" s="17">
        <f>+D51*E51</f>
        <v>0</v>
      </c>
    </row>
    <row r="52" spans="1:6" x14ac:dyDescent="0.3">
      <c r="A52" s="6" t="s">
        <v>82</v>
      </c>
      <c r="B52" s="3" t="s">
        <v>12</v>
      </c>
      <c r="C52" s="14"/>
      <c r="D52" s="14">
        <v>1</v>
      </c>
      <c r="E52" s="11"/>
      <c r="F52" s="17">
        <f>SUM(F25:F51)*0.1</f>
        <v>0</v>
      </c>
    </row>
    <row r="53" spans="1:6" x14ac:dyDescent="0.3">
      <c r="A53" s="1"/>
      <c r="E53" s="12" t="s">
        <v>3</v>
      </c>
      <c r="F53" s="15">
        <f>SUM(F25:F52)</f>
        <v>0</v>
      </c>
    </row>
    <row r="54" spans="1:6" x14ac:dyDescent="0.3">
      <c r="E54" s="12" t="s">
        <v>4</v>
      </c>
      <c r="F54" s="16">
        <f>F53*0.22</f>
        <v>0</v>
      </c>
    </row>
    <row r="55" spans="1:6" ht="28.8" x14ac:dyDescent="0.3">
      <c r="E55" s="13" t="s">
        <v>5</v>
      </c>
      <c r="F55" s="16">
        <f>F54+F53</f>
        <v>0</v>
      </c>
    </row>
    <row r="58" spans="1:6" x14ac:dyDescent="0.3">
      <c r="A58" s="19" t="s">
        <v>62</v>
      </c>
    </row>
    <row r="60" spans="1:6" x14ac:dyDescent="0.3">
      <c r="A60" s="6" t="s">
        <v>6</v>
      </c>
      <c r="B60" s="5" t="s">
        <v>7</v>
      </c>
      <c r="C60" s="5" t="s">
        <v>8</v>
      </c>
      <c r="D60" s="5" t="s">
        <v>2</v>
      </c>
      <c r="E60" s="5" t="s">
        <v>9</v>
      </c>
      <c r="F60" s="7" t="s">
        <v>10</v>
      </c>
    </row>
    <row r="61" spans="1:6" ht="57.6" x14ac:dyDescent="0.3">
      <c r="A61" s="6" t="s">
        <v>0</v>
      </c>
      <c r="B61" s="10" t="s">
        <v>63</v>
      </c>
      <c r="C61" s="5" t="s">
        <v>78</v>
      </c>
      <c r="D61" s="5">
        <v>556</v>
      </c>
      <c r="E61" s="25"/>
      <c r="F61" s="17">
        <f>+D61*E61</f>
        <v>0</v>
      </c>
    </row>
    <row r="62" spans="1:6" ht="57.6" x14ac:dyDescent="0.3">
      <c r="A62" s="6" t="s">
        <v>1</v>
      </c>
      <c r="B62" s="10" t="s">
        <v>27</v>
      </c>
      <c r="C62" s="5" t="s">
        <v>78</v>
      </c>
      <c r="D62" s="5">
        <v>103</v>
      </c>
      <c r="E62" s="25"/>
      <c r="F62" s="17">
        <f t="shared" ref="F62:F73" si="1">+D62*E62</f>
        <v>0</v>
      </c>
    </row>
    <row r="63" spans="1:6" ht="69" customHeight="1" x14ac:dyDescent="0.3">
      <c r="A63" s="6" t="s">
        <v>11</v>
      </c>
      <c r="B63" s="10" t="s">
        <v>64</v>
      </c>
      <c r="C63" s="5" t="s">
        <v>78</v>
      </c>
      <c r="D63" s="5">
        <v>224</v>
      </c>
      <c r="E63" s="25"/>
      <c r="F63" s="17">
        <f t="shared" si="1"/>
        <v>0</v>
      </c>
    </row>
    <row r="64" spans="1:6" ht="43.2" x14ac:dyDescent="0.3">
      <c r="A64" s="6" t="s">
        <v>13</v>
      </c>
      <c r="B64" s="10" t="s">
        <v>69</v>
      </c>
      <c r="C64" s="5" t="s">
        <v>78</v>
      </c>
      <c r="D64" s="5">
        <v>14</v>
      </c>
      <c r="E64" s="25"/>
      <c r="F64" s="17">
        <f t="shared" si="1"/>
        <v>0</v>
      </c>
    </row>
    <row r="65" spans="1:6" ht="43.2" x14ac:dyDescent="0.3">
      <c r="A65" s="6" t="s">
        <v>14</v>
      </c>
      <c r="B65" s="10" t="s">
        <v>22</v>
      </c>
      <c r="C65" s="5" t="s">
        <v>78</v>
      </c>
      <c r="D65" s="5">
        <v>105</v>
      </c>
      <c r="E65" s="25"/>
      <c r="F65" s="17">
        <f t="shared" si="1"/>
        <v>0</v>
      </c>
    </row>
    <row r="66" spans="1:6" ht="43.2" x14ac:dyDescent="0.3">
      <c r="A66" s="6" t="s">
        <v>15</v>
      </c>
      <c r="B66" s="10" t="s">
        <v>73</v>
      </c>
      <c r="C66" s="5" t="s">
        <v>74</v>
      </c>
      <c r="D66" s="5">
        <v>500</v>
      </c>
      <c r="E66" s="25"/>
      <c r="F66" s="17">
        <f t="shared" si="1"/>
        <v>0</v>
      </c>
    </row>
    <row r="67" spans="1:6" ht="57.6" x14ac:dyDescent="0.3">
      <c r="A67" s="6" t="s">
        <v>16</v>
      </c>
      <c r="B67" s="3" t="s">
        <v>70</v>
      </c>
      <c r="C67" s="14" t="s">
        <v>78</v>
      </c>
      <c r="D67" s="5">
        <v>556</v>
      </c>
      <c r="E67" s="25"/>
      <c r="F67" s="17">
        <f t="shared" si="1"/>
        <v>0</v>
      </c>
    </row>
    <row r="68" spans="1:6" ht="57.6" x14ac:dyDescent="0.3">
      <c r="A68" s="6" t="s">
        <v>17</v>
      </c>
      <c r="B68" s="3" t="s">
        <v>66</v>
      </c>
      <c r="C68" s="14" t="s">
        <v>78</v>
      </c>
      <c r="D68" s="5">
        <v>103</v>
      </c>
      <c r="E68" s="25"/>
      <c r="F68" s="17">
        <f t="shared" si="1"/>
        <v>0</v>
      </c>
    </row>
    <row r="69" spans="1:6" ht="72" x14ac:dyDescent="0.3">
      <c r="A69" s="6" t="s">
        <v>20</v>
      </c>
      <c r="B69" s="3" t="s">
        <v>71</v>
      </c>
      <c r="C69" s="14" t="s">
        <v>78</v>
      </c>
      <c r="D69" s="5">
        <v>224</v>
      </c>
      <c r="E69" s="25"/>
      <c r="F69" s="17">
        <f t="shared" si="1"/>
        <v>0</v>
      </c>
    </row>
    <row r="70" spans="1:6" ht="28.8" x14ac:dyDescent="0.3">
      <c r="A70" s="6" t="s">
        <v>33</v>
      </c>
      <c r="B70" s="3" t="s">
        <v>72</v>
      </c>
      <c r="C70" s="14" t="s">
        <v>78</v>
      </c>
      <c r="D70" s="5">
        <v>14</v>
      </c>
      <c r="E70" s="25"/>
      <c r="F70" s="17">
        <f t="shared" si="1"/>
        <v>0</v>
      </c>
    </row>
    <row r="71" spans="1:6" ht="28.8" x14ac:dyDescent="0.3">
      <c r="A71" s="6" t="s">
        <v>34</v>
      </c>
      <c r="B71" s="3" t="s">
        <v>23</v>
      </c>
      <c r="C71" s="14" t="s">
        <v>78</v>
      </c>
      <c r="D71" s="5">
        <v>105</v>
      </c>
      <c r="E71" s="25"/>
      <c r="F71" s="17">
        <f t="shared" si="1"/>
        <v>0</v>
      </c>
    </row>
    <row r="72" spans="1:6" ht="43.2" x14ac:dyDescent="0.3">
      <c r="A72" s="6" t="s">
        <v>35</v>
      </c>
      <c r="B72" s="3" t="s">
        <v>75</v>
      </c>
      <c r="C72" s="14" t="s">
        <v>76</v>
      </c>
      <c r="D72" s="5">
        <v>500</v>
      </c>
      <c r="E72" s="25"/>
      <c r="F72" s="17">
        <f t="shared" si="1"/>
        <v>0</v>
      </c>
    </row>
    <row r="73" spans="1:6" ht="115.2" x14ac:dyDescent="0.3">
      <c r="A73" s="6" t="s">
        <v>36</v>
      </c>
      <c r="B73" s="3" t="s">
        <v>77</v>
      </c>
      <c r="C73" s="14" t="s">
        <v>78</v>
      </c>
      <c r="D73" s="5">
        <v>4</v>
      </c>
      <c r="E73" s="25"/>
      <c r="F73" s="17">
        <f t="shared" si="1"/>
        <v>0</v>
      </c>
    </row>
    <row r="74" spans="1:6" x14ac:dyDescent="0.3">
      <c r="A74" s="6" t="s">
        <v>37</v>
      </c>
      <c r="B74" s="3" t="s">
        <v>12</v>
      </c>
      <c r="C74" s="14"/>
      <c r="D74" s="14">
        <v>1</v>
      </c>
      <c r="E74" s="11"/>
      <c r="F74" s="17">
        <f>SUM(F61:F73)*0.1</f>
        <v>0</v>
      </c>
    </row>
    <row r="75" spans="1:6" x14ac:dyDescent="0.3">
      <c r="A75" s="1"/>
      <c r="E75" s="12" t="s">
        <v>3</v>
      </c>
      <c r="F75" s="15">
        <f>SUM(F61:F74)</f>
        <v>0</v>
      </c>
    </row>
    <row r="76" spans="1:6" x14ac:dyDescent="0.3">
      <c r="E76" s="12" t="s">
        <v>4</v>
      </c>
      <c r="F76" s="16">
        <f>F75*0.22</f>
        <v>0</v>
      </c>
    </row>
    <row r="77" spans="1:6" ht="28.8" x14ac:dyDescent="0.3">
      <c r="E77" s="13" t="s">
        <v>5</v>
      </c>
      <c r="F77" s="16">
        <f>F76+F75</f>
        <v>0</v>
      </c>
    </row>
  </sheetData>
  <sheetProtection sheet="1" objects="1" scenarios="1"/>
  <mergeCells count="1">
    <mergeCell ref="D1:F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2F4D2A510E354E95F954BE72D9F88D" ma:contentTypeVersion="15" ma:contentTypeDescription="Ustvari nov dokument." ma:contentTypeScope="" ma:versionID="78e26db10c89ce6b1fa24950c1021da8">
  <xsd:schema xmlns:xsd="http://www.w3.org/2001/XMLSchema" xmlns:xs="http://www.w3.org/2001/XMLSchema" xmlns:p="http://schemas.microsoft.com/office/2006/metadata/properties" xmlns:ns3="94c2170e-a31c-4241-aa77-6b3ca0009aef" targetNamespace="http://schemas.microsoft.com/office/2006/metadata/properties" ma:root="true" ma:fieldsID="8d514fa0b2cdee4872f366bf7dce85c2" ns3:_="">
    <xsd:import namespace="94c2170e-a31c-4241-aa77-6b3ca0009a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170e-a31c-4241-aa77-6b3ca0009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4c2170e-a31c-4241-aa77-6b3ca0009aef" xsi:nil="true"/>
  </documentManagement>
</p:properties>
</file>

<file path=customXml/itemProps1.xml><?xml version="1.0" encoding="utf-8"?>
<ds:datastoreItem xmlns:ds="http://schemas.openxmlformats.org/officeDocument/2006/customXml" ds:itemID="{54DAEDB5-C265-4BFF-A57A-4C3ED804A2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34FE2B-BEC5-4BAD-A6AD-143BFC894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170e-a31c-4241-aa77-6b3ca0009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57709-CF23-43E4-B27F-3C48DE4EE2A7}">
  <ds:schemaRefs>
    <ds:schemaRef ds:uri="http://purl.org/dc/terms/"/>
    <ds:schemaRef ds:uri="94c2170e-a31c-4241-aa77-6b3ca0009aef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del</vt:lpstr>
      <vt:lpstr>'Popis del'!_Toc132432273</vt:lpstr>
      <vt:lpstr>'Popis del'!Področje_tiskanja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asever</dc:creator>
  <cp:lastModifiedBy>KAVAŠ Andraž</cp:lastModifiedBy>
  <cp:lastPrinted>2021-04-15T04:52:10Z</cp:lastPrinted>
  <dcterms:created xsi:type="dcterms:W3CDTF">2014-03-03T05:29:37Z</dcterms:created>
  <dcterms:modified xsi:type="dcterms:W3CDTF">2026-08-13T08:57:04Z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0x0101002E2F4D2A510E354E95F954BE72D9F88D</vt:lpwstr>
  </property>
</Properties>
</file>